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showSheetTabs="1" showHorizontalScroll="1" showVerticalScroll="1"/>
  </bookViews>
  <sheets>
    <sheet name="DPGF_-_PRESTATIONS_ANNUELLES" sheetId="1" state="visible" r:id="rId1"/>
    <sheet name="BPU_-_PRESTATIONS_PONCTUELLES" sheetId="2" state="visible" r:id="rId2"/>
  </sheets>
</workbook>
</file>

<file path=xl/sharedStrings.xml><?xml version="1.0" encoding="utf-8"?>
<sst xmlns="http://schemas.openxmlformats.org/spreadsheetml/2006/main" count="31" uniqueCount="31">
  <si>
    <r>
      <rPr>
        <b/>
        <i val="false"/>
        <sz val="9"/>
        <color indexed="62"/>
        <rFont val="Marianne"/>
      </rPr>
      <t xml:space="preserve">DPGF – PRESTATIONS ANNUELLES</t>
    </r>
  </si>
  <si>
    <r>
      <rPr>
        <b/>
        <i val="false"/>
        <sz val="9"/>
        <color indexed="62"/>
        <rFont val="Marianne"/>
      </rPr>
      <t xml:space="preserve">La prestation annuelle d’entretien des espaces verts du site de Lyon est rémunérée par un prix global et forfaitaire annuel.</t>
    </r>
    <r>
      <rPr>
        <b val="false"/>
        <i val="false"/>
        <sz val="9"/>
        <color indexed="62"/>
        <rFont val="Marianne"/>
      </rPr>
      <t xml:space="preserve">La décomposition de ce prix est indiqué ci-dessous :</t>
    </r>
  </si>
  <si>
    <r>
      <rPr>
        <b val="false"/>
        <i val="false"/>
        <sz val="9"/>
        <color indexed="62"/>
        <rFont val="Marianne"/>
      </rPr>
      <t xml:space="preserve">LOT :</t>
    </r>
  </si>
  <si>
    <r>
      <rPr>
        <b val="false"/>
        <i val="false"/>
        <sz val="9"/>
        <color indexed="62"/>
        <rFont val="Marianne"/>
      </rPr>
      <t xml:space="preserve">SITE :</t>
    </r>
  </si>
  <si>
    <r>
      <rPr>
        <b/>
        <i val="false"/>
        <sz val="9"/>
        <color indexed="62"/>
        <rFont val="Marianne"/>
      </rPr>
      <t>LYON</t>
    </r>
  </si>
  <si>
    <r>
      <rPr>
        <b/>
        <i val="false"/>
        <sz val="9"/>
        <color indexed="62"/>
        <rFont val="Marianne"/>
      </rPr>
      <t>DESCRIPTION</t>
    </r>
  </si>
  <si>
    <r>
      <rPr>
        <b/>
        <i val="false"/>
        <sz val="9"/>
        <color indexed="62"/>
        <rFont val="Marianne"/>
      </rPr>
      <t xml:space="preserve">P. U. (€HT)</t>
    </r>
  </si>
  <si>
    <r>
      <rPr>
        <b/>
        <i val="false"/>
        <sz val="9"/>
        <color indexed="62"/>
        <rFont val="Marianne"/>
      </rPr>
      <t xml:space="preserve">HAIES ET MASSIFS</t>
    </r>
    <r>
      <rPr>
        <b/>
        <i val="false"/>
        <sz val="9"/>
        <color indexed="62"/>
        <rFont val="Marianne"/>
      </rPr>
      <t xml:space="preserve"> (CCTP 4.3)</t>
    </r>
  </si>
  <si>
    <r>
      <rPr>
        <b val="false"/>
        <i val="false"/>
        <sz val="9"/>
        <color indexed="62"/>
        <rFont val="Marianne"/>
      </rPr>
      <t xml:space="preserve">– Taille des arbustes et rosiers selon prescriptions énumérées au 4.3.a, 4.3.b et 4.3.c du CCTP,</t>
    </r>
    <r>
      <rPr>
        <b val="false"/>
        <i val="false"/>
        <sz val="9"/>
        <color indexed="62"/>
        <rFont val="Marianne"/>
      </rPr>
      <t xml:space="preserve">– Tailles des haies selon prescriptions énumérées au 4.3.d du CCTP,</t>
    </r>
    <r>
      <rPr>
        <b val="false"/>
        <i val="false"/>
        <sz val="9"/>
        <color indexed="62"/>
        <rFont val="Marianne"/>
      </rPr>
      <t xml:space="preserve">– Entretien des massifs et paillage selon prescriptions énumérées au CCTP 4.3.e et suivants.</t>
    </r>
  </si>
  <si>
    <r>
      <rPr>
        <b/>
        <i val="false"/>
        <sz val="9"/>
        <color indexed="62"/>
        <rFont val="Marianne"/>
      </rPr>
      <t xml:space="preserve">PROPRETÉ DES ABORDS ET VOIRIES (CCTP 4.7)</t>
    </r>
  </si>
  <si>
    <r>
      <rPr>
        <b val="false"/>
        <i val="false"/>
        <sz val="9"/>
        <color indexed="62"/>
        <rFont val="Marianne"/>
      </rPr>
      <t xml:space="preserve">– Ramassage des feuilles mortes, pollens </t>
    </r>
    <r>
      <rPr>
        <b val="false"/>
        <i val="false"/>
        <sz val="9"/>
        <color indexed="62"/>
        <rFont val="Marianne"/>
      </rPr>
      <t xml:space="preserve">et divers détritus </t>
    </r>
    <r>
      <rPr>
        <b val="false"/>
        <i val="false"/>
        <sz val="9"/>
        <color indexed="62"/>
        <rFont val="Marianne"/>
      </rPr>
      <t xml:space="preserve">selon prescriptions énumérées au CCTP,</t>
    </r>
    <r>
      <rPr>
        <b val="false"/>
        <i val="false"/>
        <sz val="9"/>
        <color indexed="62"/>
        <rFont val="Marianne"/>
      </rPr>
      <t xml:space="preserve">– Désherbage des voiries, y compris circulation piétonne et terrasse, selon prescriptions énumérées au CCTP.</t>
    </r>
  </si>
  <si>
    <r>
      <rPr>
        <b/>
        <i val="false"/>
        <sz val="9"/>
        <color indexed="62"/>
        <rFont val="Marianne"/>
      </rPr>
      <t xml:space="preserve">TRAITEMENT DES PLANTES ENVAHISSANTES OU ALLERGÈNES (CCTP 4.8)</t>
    </r>
  </si>
  <si>
    <r>
      <rPr>
        <b val="false"/>
        <i val="false"/>
        <sz val="9"/>
        <color indexed="62"/>
        <rFont val="Marianne"/>
      </rPr>
      <t xml:space="preserve">– Éradication des plantes envahissante, toxiques ou allergènes (ex : ambroisie) selon prescriptions énumérées au CCTP</t>
    </r>
  </si>
  <si>
    <r>
      <rPr>
        <b/>
        <i val="false"/>
        <sz val="9"/>
        <color indexed="62"/>
        <rFont val="Marianne"/>
      </rPr>
      <t xml:space="preserve">MONTANT TOTAL HT :</t>
    </r>
  </si>
  <si>
    <r>
      <rPr>
        <b/>
        <i val="false"/>
        <sz val="9"/>
        <color indexed="62"/>
        <rFont val="Marianne"/>
      </rPr>
      <t xml:space="preserve">MONTANT TOTAL TVA :</t>
    </r>
  </si>
  <si>
    <r>
      <rPr>
        <b/>
        <i val="false"/>
        <sz val="9"/>
        <color indexed="62"/>
        <rFont val="Marianne"/>
      </rPr>
      <t xml:space="preserve">MONTANT TOTAL TTC :</t>
    </r>
  </si>
  <si>
    <r>
      <rPr>
        <b/>
        <i val="false"/>
        <sz val="9"/>
        <color indexed="62"/>
        <rFont val="Marianne"/>
      </rPr>
      <t xml:space="preserve">BPU – PRESTATIONS PONCTUELLES</t>
    </r>
  </si>
  <si>
    <r>
      <rPr>
        <b val="false"/>
        <i val="false"/>
        <sz val="9"/>
        <color indexed="62"/>
        <rFont val="Marianne"/>
      </rPr>
      <t xml:space="preserve">LOT :</t>
    </r>
  </si>
  <si>
    <r>
      <rPr>
        <b val="false"/>
        <i val="false"/>
        <sz val="9"/>
        <color indexed="62"/>
        <rFont val="Marianne"/>
      </rPr>
      <t xml:space="preserve">SITE :</t>
    </r>
  </si>
  <si>
    <r>
      <rPr>
        <b/>
        <i val="false"/>
        <sz val="9"/>
        <color indexed="62"/>
        <rFont val="Marianne"/>
      </rPr>
      <t>LYON</t>
    </r>
  </si>
  <si>
    <r>
      <rPr>
        <b/>
        <i val="false"/>
        <sz val="9"/>
        <color indexed="62"/>
        <rFont val="Marianne"/>
      </rPr>
      <t>N°</t>
    </r>
  </si>
  <si>
    <r>
      <rPr>
        <b/>
        <i val="false"/>
        <sz val="9"/>
        <color indexed="62"/>
        <rFont val="Marianne"/>
      </rPr>
      <t>DESCRIPTION</t>
    </r>
  </si>
  <si>
    <r>
      <rPr>
        <b/>
        <i val="false"/>
        <sz val="9"/>
        <color indexed="62"/>
        <rFont val="Marianne"/>
      </rPr>
      <t>Unités</t>
    </r>
  </si>
  <si>
    <r>
      <rPr>
        <b/>
        <i val="false"/>
        <sz val="9"/>
        <color indexed="62"/>
        <rFont val="Marianne"/>
      </rPr>
      <t xml:space="preserve">P. U. (€HT)</t>
    </r>
  </si>
  <si>
    <r>
      <rPr>
        <b/>
        <i val="false"/>
        <sz val="9"/>
        <color indexed="62"/>
        <rFont val="Marianne"/>
      </rPr>
      <t xml:space="preserve">MISE EN PLACE DE LA PRESTATION (CCTP 4.1)</t>
    </r>
  </si>
  <si>
    <r>
      <rPr>
        <b val="false"/>
        <i val="false"/>
        <sz val="9"/>
        <color indexed="62"/>
        <rFont val="Marianne"/>
      </rPr>
      <t>00</t>
    </r>
  </si>
  <si>
    <r>
      <rPr>
        <b val="false"/>
        <i val="false"/>
        <sz val="9"/>
        <color indexed="62"/>
        <rFont val="Marianne"/>
      </rPr>
      <t xml:space="preserve">Réalisation d’un état des lieux des espèces végétales (CCTP 4.1)</t>
    </r>
  </si>
  <si>
    <r>
      <rPr>
        <b val="false"/>
        <i val="false"/>
        <sz val="9"/>
        <color indexed="62"/>
        <rFont val="Marianne"/>
      </rPr>
      <t>forfait</t>
    </r>
  </si>
  <si>
    <r>
      <rPr>
        <b val="false"/>
        <i val="false"/>
        <sz val="9"/>
        <color indexed="62"/>
        <rFont val="Marianne"/>
      </rPr>
      <t>01</t>
    </r>
  </si>
  <si>
    <r>
      <rPr>
        <b val="false"/>
        <i val="false"/>
        <sz val="9"/>
        <color indexed="62"/>
        <rFont val="Marianne"/>
      </rPr>
      <t xml:space="preserve">Mise à jour de l’état des lieux des espèces végétales (CCTP 4.1)</t>
    </r>
  </si>
  <si>
    <r>
      <rPr>
        <b val="false"/>
        <i val="false"/>
        <sz val="9"/>
        <color indexed="62"/>
        <rFont val="Marianne"/>
      </rPr>
      <t>forfait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</si>
</sst>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0"/>
  </numFmts>
  <fonts count="5">
    <font>
      <b val="0"/>
      <i val="0"/>
      <sz val="11.000000"/>
      <name val="'Liberation Sans1'"/>
    </font>
    <font/>
    <font>
      <b val="0"/>
      <i val="0"/>
      <sz val="9.000000"/>
      <color indexed="62"/>
      <name val="Marianne"/>
    </font>
    <font>
      <b/>
      <i val="0"/>
      <sz val="9.000000"/>
      <color indexed="62"/>
      <name val="Marianne"/>
    </font>
    <font>
      <b val="0"/>
      <i/>
      <sz val="9.000000"/>
      <color indexed="62"/>
      <name val="Marianne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DDDDDD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/>
      <diagonal/>
    </border>
    <border>
      <left style="hair">
        <color rgb="FF999999"/>
      </left>
      <right/>
      <top/>
      <bottom/>
      <diagonal/>
    </border>
    <border>
      <left style="hair">
        <color rgb="FF999999"/>
      </left>
      <right style="hair">
        <color rgb="FF999999"/>
      </right>
      <top/>
      <bottom/>
      <diagonal/>
    </border>
    <border>
      <left style="hair">
        <color rgb="FF999999"/>
      </left>
      <right/>
      <top/>
      <bottom style="hair">
        <color rgb="FF999999"/>
      </bottom>
      <diagonal/>
    </border>
    <border>
      <left style="hair">
        <color rgb="FF999999"/>
      </left>
      <right style="hair">
        <color rgb="FF999999"/>
      </right>
      <top/>
      <bottom style="hair">
        <color rgb="FF999999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/>
      <right/>
      <top style="hair">
        <color rgb="FF999999"/>
      </top>
      <bottom style="hair">
        <color rgb="FF999999"/>
      </bottom>
      <diagonal/>
    </border>
    <border>
      <left/>
      <right/>
      <top/>
      <bottom style="hair">
        <color rgb="FF999999"/>
      </bottom>
      <diagonal/>
    </border>
  </borders>
  <cellStyleXfs count="1">
    <xf numFmtId="0" applyNumberFormat="1"/>
  </cellStyleXfs>
  <cellXfs count="29">
    <xf fontId="0" fillId="0" borderId="0" numFmtId="0" xfId="0" applyNumberFormat="1" applyFont="1" applyFill="1" applyAlignment="0" applyProtection="0"/>
    <xf fontId="1" fillId="0" borderId="0" xfId="0" applyFont="1" applyFill="1" applyAlignment="0" applyProtection="0"/>
    <xf fontId="2" fillId="0" borderId="0" numFmtId="0" xfId="0" applyNumberFormat="1" applyFont="1" applyFill="1" applyAlignment="1" applyProtection="0">
      <alignment vertical="center"/>
    </xf>
    <xf fontId="3" fillId="2" borderId="1" numFmtId="0" xfId="0" applyNumberFormat="1" applyFont="1" applyFill="1" applyAlignment="1" applyProtection="0">
      <alignment horizontal="center" vertical="center"/>
    </xf>
    <xf fontId="2" fillId="0" borderId="0" numFmtId="0" xfId="0" applyNumberFormat="1" applyFont="1" applyFill="1" applyAlignment="1" applyProtection="0">
      <alignment horizontal="left" vertical="center" wrapText="1"/>
    </xf>
    <xf fontId="2" fillId="0" borderId="0" numFmtId="0" xfId="0" applyNumberFormat="1" applyFont="1" applyFill="1" applyAlignment="1" applyProtection="0">
      <alignment horizontal="center" vertical="center"/>
    </xf>
    <xf fontId="3" fillId="0" borderId="0" numFmtId="0" xfId="0" applyNumberFormat="1" applyFont="1" applyFill="1" applyAlignment="1" applyProtection="0">
      <alignment horizontal="left" vertical="center"/>
    </xf>
    <xf fontId="3" fillId="2" borderId="2" numFmtId="0" xfId="0" applyNumberFormat="1" applyFont="1" applyFill="1" applyAlignment="1" applyProtection="0">
      <alignment horizontal="center" vertical="center"/>
    </xf>
    <xf fontId="3" fillId="0" borderId="3" numFmtId="0" xfId="0" applyNumberFormat="1" applyFont="1" applyFill="1" applyAlignment="1" applyProtection="0">
      <alignment vertical="center"/>
    </xf>
    <xf fontId="2" fillId="0" borderId="4" numFmtId="0" xfId="0" applyNumberFormat="1" applyFont="1" applyFill="1" applyAlignment="1" applyProtection="0">
      <alignment vertical="center"/>
    </xf>
    <xf fontId="2" fillId="0" borderId="5" numFmtId="0" xfId="0" applyNumberFormat="1" applyFont="1" applyFill="1" applyAlignment="1" applyProtection="0">
      <alignment vertical="center" wrapText="1"/>
    </xf>
    <xf fontId="2" fillId="0" borderId="6" numFmtId="164" xfId="0" applyNumberFormat="1" applyFont="1" applyFill="1" applyAlignment="1" applyProtection="0">
      <alignment horizontal="center" vertical="center"/>
    </xf>
    <xf fontId="3" fillId="0" borderId="3" numFmtId="0" xfId="0" applyNumberFormat="1" applyFont="1" applyFill="1" applyAlignment="1" applyProtection="0">
      <alignment vertical="center" wrapText="1"/>
    </xf>
    <xf fontId="3" fillId="0" borderId="4" numFmtId="0" xfId="0" applyNumberFormat="1" applyFont="1" applyFill="1" applyAlignment="1" applyProtection="0">
      <alignment horizontal="right" vertical="center"/>
    </xf>
    <xf fontId="2" fillId="0" borderId="2" numFmtId="164" xfId="0" applyNumberFormat="1" applyFont="1" applyFill="1" applyAlignment="1" applyProtection="0">
      <alignment vertical="center"/>
    </xf>
    <xf fontId="2" fillId="0" borderId="6" numFmtId="0" xfId="0" applyNumberFormat="1" applyFont="1" applyFill="1" applyAlignment="1" applyProtection="0">
      <alignment vertical="center"/>
    </xf>
    <xf fontId="2" fillId="0" borderId="6" numFmtId="0" xfId="0" applyNumberFormat="1" applyFont="1" applyFill="1" applyAlignment="1" applyProtection="0">
      <alignment vertical="center" wrapText="1"/>
    </xf>
    <xf fontId="4" fillId="0" borderId="0" numFmtId="0" xfId="0" applyNumberFormat="1" applyFont="1" applyFill="1" applyAlignment="1" applyProtection="0">
      <alignment horizontal="center" vertical="center"/>
    </xf>
    <xf fontId="2" fillId="0" borderId="0" numFmtId="0" xfId="0" applyNumberFormat="1" applyFont="1" applyFill="1" applyAlignment="1" applyProtection="0">
      <alignment horizontal="left" vertical="center"/>
    </xf>
    <xf fontId="3" fillId="0" borderId="0" numFmtId="0" xfId="0" applyNumberFormat="1" applyFont="1" applyFill="1" applyAlignment="1" applyProtection="0">
      <alignment vertical="center"/>
    </xf>
    <xf fontId="3" fillId="2" borderId="7" numFmtId="0" xfId="0" applyNumberFormat="1" applyFont="1" applyFill="1" applyAlignment="1" applyProtection="0">
      <alignment horizontal="center" vertical="center"/>
    </xf>
    <xf fontId="2" fillId="0" borderId="3" numFmtId="0" xfId="0" applyNumberFormat="1" applyFont="1" applyFill="1" applyAlignment="1" applyProtection="0">
      <alignment vertical="center"/>
    </xf>
    <xf fontId="2" fillId="0" borderId="3" numFmtId="0" xfId="0" applyNumberFormat="1" applyFont="1" applyFill="1" applyAlignment="1" applyProtection="0">
      <alignment horizontal="right" vertical="center"/>
    </xf>
    <xf fontId="2" fillId="0" borderId="8" numFmtId="0" xfId="0" applyNumberFormat="1" applyFont="1" applyFill="1" applyAlignment="1" applyProtection="0">
      <alignment vertical="center" wrapText="1"/>
    </xf>
    <xf fontId="2" fillId="0" borderId="7" numFmtId="0" xfId="0" applyNumberFormat="1" applyFont="1" applyFill="1" applyAlignment="1" applyProtection="0">
      <alignment horizontal="center" vertical="center"/>
    </xf>
    <xf fontId="2" fillId="0" borderId="7" numFmtId="164" xfId="0" applyNumberFormat="1" applyFont="1" applyFill="1" applyAlignment="1" applyProtection="0">
      <alignment horizontal="center" vertical="center"/>
    </xf>
    <xf fontId="2" fillId="0" borderId="5" numFmtId="0" xfId="0" applyNumberFormat="1" applyFont="1" applyFill="1" applyAlignment="1" applyProtection="0">
      <alignment horizontal="right" vertical="center"/>
    </xf>
    <xf fontId="2" fillId="0" borderId="9" numFmtId="0" xfId="0" applyNumberFormat="1" applyFont="1" applyFill="1" applyAlignment="1" applyProtection="0">
      <alignment horizontal="left" vertical="center"/>
    </xf>
    <xf fontId="1" fillId="0" borderId="0" numFmtId="0" xfId="0" applyNumberFormat="1" applyFont="1" applyFill="1" applyAlignment="1" applyProtection="0">
      <alignment wrapText="1"/>
    </xf>
  </cellXfs>
  <cellStyles count="1">
    <cellStyle name="Default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showGridLines="1" zoomScale="100" zoomScaleNormal="100" workbookViewId="0">
      <selection activeCell="D15" activeCellId="0" sqref="D15"/>
    </sheetView>
  </sheetViews>
  <sheetFormatPr defaultRowHeight="15"/>
  <cols>
    <col customWidth="1" min="1" max="1" width="2.8321999999999998"/>
    <col customWidth="1" min="2" max="2" width="4.7628000000000004"/>
    <col customWidth="1" min="3" max="3" width="5.125"/>
    <col customWidth="1" min="4" max="4" width="50.068199999999997"/>
    <col customWidth="1" min="5" max="5" width="15.317399999999999"/>
    <col customWidth="1" min="6" max="15" width="8.8493999999999993"/>
    <col customWidth="1" min="16" max="16" width="2.1560000000000001"/>
    <col customWidth="1" min="17" max="17" width="14.288399999999999"/>
    <col customWidth="1" min="18" max="1124" width="9.3002000000000002"/>
    <col customWidth="1" min="1125" max="1125" width="7.8301999999999996"/>
    <col customWidth="1" min="1126" max="16384" width="9.1140000000000008"/>
  </cols>
  <sheetData>
    <row r="1" ht="12.800000000000001" customHeight="1"/>
    <row r="2" ht="14.949999999999999" customHeight="1"/>
    <row r="3" ht="14.199999999999999" customHeight="1"/>
    <row r="4" ht="12.800000000000001" customHeight="1">
      <c r="A4" s="2"/>
      <c r="B4" s="3" t="s">
        <v>0</v>
      </c>
    </row>
    <row r="5" ht="12.800000000000001" customHeight="1">
      <c r="C5"/>
      <c r="D5" s="4" t="s">
        <v>1</v>
      </c>
      <c r="E5" s="2"/>
    </row>
    <row r="6" ht="12.800000000000001" customHeight="1">
      <c r="A6" s="2"/>
      <c r="B6" s="5" t="s">
        <v>2</v>
      </c>
      <c r="C6" s="6">
        <v>1</v>
      </c>
    </row>
    <row r="7" ht="12.800000000000001" customHeight="1">
      <c r="A7" s="2"/>
      <c r="B7" s="5" t="s">
        <v>3</v>
      </c>
      <c r="C7" s="6" t="s">
        <v>4</v>
      </c>
    </row>
    <row r="8" ht="4.75" customHeight="1"/>
    <row r="9" ht="24.600000000000001" customHeight="1">
      <c r="D9" s="7" t="s">
        <v>5</v>
      </c>
      <c r="E9" s="7" t="s">
        <v>6</v>
      </c>
    </row>
    <row r="10" ht="17.25" customHeight="1">
      <c r="D10" s="8" t="s">
        <v>7</v>
      </c>
      <c r="E10" s="9"/>
    </row>
    <row r="11" ht="64.450000000000003" customHeight="1">
      <c r="D11" s="10" t="s">
        <v>8</v>
      </c>
      <c r="E11" s="11">
        <v>0</v>
      </c>
    </row>
    <row r="12" ht="17.25" customHeight="1">
      <c r="D12" s="8" t="s">
        <v>9</v>
      </c>
      <c r="E12" s="9"/>
    </row>
    <row r="13" ht="51.950000000000003" customHeight="1">
      <c r="D13" s="10" t="s">
        <v>10</v>
      </c>
      <c r="E13" s="11">
        <v>0</v>
      </c>
    </row>
    <row r="14" ht="28.5" customHeight="1">
      <c r="D14" s="12" t="s">
        <v>11</v>
      </c>
      <c r="E14" s="9"/>
    </row>
    <row r="15" ht="27" customHeight="1">
      <c r="D15" s="10" t="s">
        <v>12</v>
      </c>
      <c r="E15" s="11">
        <v>0</v>
      </c>
    </row>
    <row r="16" ht="17.25" customHeight="1">
      <c r="D16" s="13" t="s">
        <v>13</v>
      </c>
      <c r="E16" s="14">
        <f>SUM(E11:E15)</f>
        <v>0</v>
      </c>
    </row>
    <row r="17" ht="17.25" customHeight="1">
      <c r="D17" s="15"/>
      <c r="E17" s="16"/>
    </row>
    <row r="18" ht="17.25" customHeight="1">
      <c r="D18" s="13" t="s">
        <v>14</v>
      </c>
      <c r="E18" s="14">
        <f>E16*0.2</f>
        <v>0</v>
      </c>
    </row>
    <row r="19" ht="17.25" customHeight="1">
      <c r="D19" s="15"/>
    </row>
    <row r="20" ht="17.25" customHeight="1">
      <c r="D20" s="13" t="s">
        <v>15</v>
      </c>
      <c r="E20" s="14">
        <f>E16+E18</f>
        <v>0</v>
      </c>
    </row>
    <row r="21" ht="17.25" customHeight="1">
      <c r="D21" s="15"/>
    </row>
    <row r="22" ht="14.199999999999999" customHeight="1"/>
  </sheetData>
  <mergeCells count="2">
    <mergeCell ref="B4:E4"/>
    <mergeCell ref="D5:E7"/>
  </mergeCells>
  <printOptions horizontalCentered="1" verticalCentered="1"/>
  <pageMargins left="0.27202999999999999" right="0.43068199999999995" top="0.229907" bottom="0.096450599999999997" header="0.78750000000000009" footer="0.78750000000000009"/>
  <pageSetup paperSize="9" scale="99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xr:uid="{009E0020-001D-4A5A-914A-00FA008F00B6}" type="list" allowBlank="0" errorStyle="stop" showDropDown="0" showErrorMessage="1" showInputMessage="0">
          <x14:formula1>
            <xm:f>"BRON,ISLE-D'ABEAU,LYON,CLERMONT-FERRAND,AUTUN"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/>
  <sheetViews>
    <sheetView showGridLines="1" zoomScale="100" zoomScaleNormal="100" workbookViewId="0">
      <selection activeCell="F11" activeCellId="0" sqref="F11"/>
    </sheetView>
  </sheetViews>
  <sheetFormatPr defaultRowHeight="15"/>
  <cols>
    <col customWidth="1" min="1" max="1" width="2.8321999999999998"/>
    <col customWidth="1" min="2" max="2" width="4.7628000000000004"/>
    <col customWidth="1" min="3" max="3" width="5.125"/>
    <col customWidth="1" min="4" max="4" width="42.522199999999998"/>
    <col customWidth="1" min="5" max="5" width="8.8493999999999993"/>
    <col customWidth="1" min="6" max="6" width="15.317399999999999"/>
    <col customWidth="1" min="7" max="16" width="8.8493999999999993"/>
    <col customWidth="1" min="17" max="17" width="2.1560000000000001"/>
    <col customWidth="1" min="18" max="18" width="14.288399999999999"/>
    <col customWidth="1" min="19" max="19" width="8.8493999999999993"/>
    <col customWidth="1" min="20" max="1124" width="9.3002000000000002"/>
    <col customWidth="1" min="1125" max="1125" width="7.8301999999999996"/>
    <col customWidth="1" min="1126" max="16384" width="9.1140000000000008"/>
  </cols>
  <sheetData>
    <row r="1" ht="12.800000000000001" customHeight="1"/>
    <row r="2" ht="14.949999999999999" customHeight="1"/>
    <row r="3" ht="15" customHeight="1"/>
    <row r="4" ht="12.800000000000001" customHeight="1">
      <c r="A4" s="2"/>
      <c r="B4" s="3" t="s">
        <v>16</v>
      </c>
      <c r="R4" s="17"/>
    </row>
    <row r="5" ht="12.800000000000001" customHeight="1">
      <c r="R5" s="18"/>
    </row>
    <row r="6" ht="12.800000000000001" customHeight="1">
      <c r="A6" s="2"/>
      <c r="B6" s="5" t="s">
        <v>17</v>
      </c>
      <c r="C6" s="6">
        <v>1</v>
      </c>
      <c r="R6" s="18"/>
    </row>
    <row r="7" ht="12.800000000000001" customHeight="1">
      <c r="A7" s="2"/>
      <c r="B7" s="5" t="s">
        <v>18</v>
      </c>
      <c r="C7" s="6" t="s">
        <v>19</v>
      </c>
      <c r="R7" s="18"/>
    </row>
    <row r="8" ht="4.75" customHeight="1">
      <c r="R8" s="19"/>
      <c r="S8" s="18"/>
    </row>
    <row r="9" ht="24.600000000000001" customHeight="1">
      <c r="A9" s="2"/>
      <c r="B9" s="20" t="s">
        <v>20</v>
      </c>
      <c r="C9" s="2"/>
      <c r="D9" s="20" t="s">
        <v>21</v>
      </c>
      <c r="E9" s="20" t="s">
        <v>22</v>
      </c>
      <c r="F9" s="20" t="s">
        <v>23</v>
      </c>
      <c r="R9" s="18"/>
    </row>
    <row r="10" ht="17.25" customHeight="1">
      <c r="A10" s="2"/>
      <c r="B10" s="21"/>
      <c r="C10" s="2"/>
      <c r="D10" s="19" t="s">
        <v>24</v>
      </c>
      <c r="E10" s="9"/>
    </row>
    <row r="11" ht="22.5" customHeight="1">
      <c r="A11" s="2"/>
      <c r="B11" s="22">
        <v>3</v>
      </c>
      <c r="C11" s="18" t="s">
        <v>25</v>
      </c>
      <c r="D11" s="23" t="s">
        <v>26</v>
      </c>
      <c r="E11" s="24" t="s">
        <v>27</v>
      </c>
      <c r="F11" s="25"/>
    </row>
    <row r="12" ht="27.75" customHeight="1">
      <c r="A12" s="2"/>
      <c r="B12" s="26">
        <v>3</v>
      </c>
      <c r="C12" s="27" t="s">
        <v>28</v>
      </c>
      <c r="D12" s="23" t="s">
        <v>29</v>
      </c>
      <c r="E12" s="24" t="s">
        <v>30</v>
      </c>
      <c r="F12" s="25"/>
    </row>
    <row r="13" ht="12.800000000000001" customHeight="1">
      <c r="C13" s="18"/>
    </row>
    <row r="14" ht="12.800000000000001" customHeight="1">
      <c r="C14" s="18"/>
    </row>
    <row r="15" ht="15" customHeight="1"/>
  </sheetData>
  <mergeCells count="2">
    <mergeCell ref="B4:F4"/>
    <mergeCell ref="B9:C9"/>
  </mergeCells>
  <dataValidations count="1">
    <dataValidation sqref="R5:R7 R9" allowBlank="0" errorStyle="stop" showDropDown="0" showErrorMessage="1" showInputMessage="0"/>
  </dataValidations>
  <printOptions horizontalCentered="1" verticalCentered="1"/>
  <pageMargins left="0.27202999999999999" right="0.43068199999999995" top="0.229907" bottom="0.096450599999999997" header="0.78750000000000009" footer="0.78750000000000009"/>
  <pageSetup paperSize="9" scale="85"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xr:uid="{008A00E0-0091-4BB0-AC83-004A00EF0042}" type="list" allowBlank="0" errorStyle="stop" showDropDown="0" showErrorMessage="1" showInputMessage="0">
          <x14:formula1>
            <xm:f>"BRON,ISLE-D'ABEAU,LYON,CLERMONT-FERRAND,AUTUN"</xm:f>
          </x14:formula1>
          <xm:sqref>C7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ONLYOFFICE/8.3.0.97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</cp:coreProperties>
</file>